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Лист1!$A$2:$K$45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3" i="1"/>
  <c r="J96" i="1" l="1"/>
</calcChain>
</file>

<file path=xl/sharedStrings.xml><?xml version="1.0" encoding="utf-8"?>
<sst xmlns="http://schemas.openxmlformats.org/spreadsheetml/2006/main" count="384" uniqueCount="138">
  <si>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</si>
  <si>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</si>
  <si>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</si>
  <si>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</si>
  <si>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</si>
  <si>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</si>
  <si>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</si>
  <si>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</si>
  <si>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</si>
  <si>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</si>
  <si>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</si>
  <si>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</si>
  <si>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М</t>
  </si>
  <si>
    <t>Лот 36.20 УСМТР</t>
  </si>
  <si>
    <t>1005012</t>
  </si>
  <si>
    <t>1012876</t>
  </si>
  <si>
    <t>1013025</t>
  </si>
  <si>
    <t>1021443</t>
  </si>
  <si>
    <t>1023734</t>
  </si>
  <si>
    <t>1036529</t>
  </si>
  <si>
    <t>1038469</t>
  </si>
  <si>
    <t>1045896</t>
  </si>
  <si>
    <t>1049162</t>
  </si>
  <si>
    <t>1074838</t>
  </si>
  <si>
    <t>1075983</t>
  </si>
  <si>
    <t>1085192</t>
  </si>
  <si>
    <t>1085193</t>
  </si>
  <si>
    <t>1090461</t>
  </si>
  <si>
    <t>1109522</t>
  </si>
  <si>
    <t>1117358</t>
  </si>
  <si>
    <t>1135220</t>
  </si>
  <si>
    <t>1164740</t>
  </si>
  <si>
    <t>1174439</t>
  </si>
  <si>
    <t>1182431</t>
  </si>
  <si>
    <t>1196648</t>
  </si>
  <si>
    <t>1202144</t>
  </si>
  <si>
    <t>1213471</t>
  </si>
  <si>
    <t>1232592</t>
  </si>
  <si>
    <t>1233211</t>
  </si>
  <si>
    <t>1253002</t>
  </si>
  <si>
    <t>1254607</t>
  </si>
  <si>
    <t>1272660</t>
  </si>
  <si>
    <t>1281540</t>
  </si>
  <si>
    <t>1283414</t>
  </si>
  <si>
    <t>1299562</t>
  </si>
  <si>
    <t>1305967</t>
  </si>
  <si>
    <t>1307845</t>
  </si>
  <si>
    <t>1307846</t>
  </si>
  <si>
    <t>1308523</t>
  </si>
  <si>
    <t>1308737</t>
  </si>
  <si>
    <t>1314672</t>
  </si>
  <si>
    <t>1315008</t>
  </si>
  <si>
    <t>1323006</t>
  </si>
  <si>
    <t>1331829</t>
  </si>
  <si>
    <t>1334935</t>
  </si>
  <si>
    <t>1344455</t>
  </si>
  <si>
    <t>1344456</t>
  </si>
  <si>
    <t>1345173</t>
  </si>
  <si>
    <t>1348275</t>
  </si>
  <si>
    <t>1350406</t>
  </si>
  <si>
    <t>1360871</t>
  </si>
  <si>
    <t>1377626</t>
  </si>
  <si>
    <t>1402206</t>
  </si>
  <si>
    <t>1419336</t>
  </si>
  <si>
    <t>1423680</t>
  </si>
  <si>
    <t>1465113</t>
  </si>
  <si>
    <t>1490539</t>
  </si>
  <si>
    <t>1508935</t>
  </si>
  <si>
    <t>1509001</t>
  </si>
  <si>
    <t>1509006</t>
  </si>
  <si>
    <t>1509010</t>
  </si>
  <si>
    <t>1509022</t>
  </si>
  <si>
    <t>1509023</t>
  </si>
  <si>
    <t>1509030</t>
  </si>
  <si>
    <t>1510680</t>
  </si>
  <si>
    <t>1533871</t>
  </si>
  <si>
    <t>Кабель контрольный с изоляцией из поливинилхлоридного пластиката с общим экраном с медной жилой КВВГЭ 4х1,5</t>
  </si>
  <si>
    <t>Кабель телефонный ТППЭП 100х2х0,5</t>
  </si>
  <si>
    <t>Кабель телефонный ПРППМ 2х0,9</t>
  </si>
  <si>
    <t>Кабель монтажный с медными жилами, изоляцией из поливинихлоридного пластика, парной скрутки, с броней из стальных оцинкованных проволок, в шланге из ПВХ пластиката МКВЭКбШВЭ 7х2х1,0</t>
  </si>
  <si>
    <t>Кабель монтажный с медными жилами, изоляцией из поливинихлоридного пластика, парной скрутки, с броней из стальных оцинкованных проволок, в шланге из ПВХ пластиката МКВЭКбШв 2х2х0,75</t>
  </si>
  <si>
    <t>Кабель контрольный с изоляцией из поливинилхлоридного пластиката с общим экраном с медной жилой КВВГЭ 14х2,5</t>
  </si>
  <si>
    <t>Кабель монтажный с медными лужеными жилами, парной скрутки, с изоляцией и оболочкой из поливинилхлоридного пластиката МКЭШВ 2х2х0,75</t>
  </si>
  <si>
    <t>Кабель контрольный с изоляцией из поливинилхлоридного пластиката не распространяющий горение с медной жилой КВВГнг 4х4,0</t>
  </si>
  <si>
    <t>Кабель телефонный ТППэп 20х2х0,4-200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</si>
  <si>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7х1,0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</si>
  <si>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14х1,0</t>
  </si>
  <si>
    <t>Кабель монтажный, гибкий с медными лужеными жилами, парной скрутки, с изоляцией и оболочкой из поливинилхлоридного пластиката Герда-КВ 7х2х1,0</t>
  </si>
  <si>
    <t>Кабель монтажный, гибкий с медными лужеными жилами, парной скрутки, с изоляцией и оболочкой из поливинилхлоридного пластиката Герда-КВ 4х2х1,0</t>
  </si>
  <si>
    <t>Кабель нагревательный Chromalox SRM/E 5-2CT</t>
  </si>
  <si>
    <t>Кабель управления КУПЭВ 2х2х0,5 парной скрутки с полиэтиленовой изоляцией с медными многопроволочными жилами в общем экране и в оболочке из ПВХ-пластиката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</si>
  <si>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 19х1,0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</si>
  <si>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 5х2х1,0</t>
  </si>
  <si>
    <t>Кабель контрольный с изоляцией из поливинилхлоридного пластиката не распространяющий горение с медной жилой КВВГнг 5х1,0</t>
  </si>
  <si>
    <t>Кабель контрольный с медными жилами, изоляцией из поливинилхлоридного пластиката КВБбШнг-ХЛ 10х2,5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</si>
  <si>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 14х2х1,0</t>
  </si>
  <si>
    <t>Кабель контрольный с медными жилами, изоляция и оболочка из ПВХ композиций, пониженной пожароопасности КВВГнг-LS 4х1,5</t>
  </si>
  <si>
    <t>Кабель контрольный с медными жилами, изоляция и оболочка из ПВХ композиций, пониженной пожароопасности КВВГнг-LS 7х1,5</t>
  </si>
  <si>
    <t>Кабель телефонный ТППэпЗ 10х2х0,4</t>
  </si>
  <si>
    <t>Кабель контрольный с медными жилами, изоляция и оболочка из ПВХ композиций, пониженной пожароопасности КВВГнг-LS 27х1,5</t>
  </si>
  <si>
    <t>Кабель контрольный с медными жилами, изоляция и оболочка из ПВХ композиций, пониженной пожароопасности КВВГнг-LS 4х2,5</t>
  </si>
  <si>
    <t>Кабель парной скрутки для систем пожарной сигнализации, с медными жилами, не распространяющий горение, с общим экраном из ламинированной алюм. фольги КПСВЭВнг-LS 1х2х0,75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</si>
  <si>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 2х2х0,75</t>
  </si>
  <si>
    <t>Кабель контрольный с медными жилами, изоляция и оболочка из ПВХ композиций, пониженной пожароопасности КВВГнг-LS 19х2,5</t>
  </si>
  <si>
    <t>Кабель контрольный с медными жилами, с изоляцией и оболочкой из поливинилхлоридных композиций, бронированный КВБВнг-LS 4х4</t>
  </si>
  <si>
    <t>Кабель контрольный с медными жилами, изоляцией из поливинилхлоридного пластиката КВБбШнг 19х1,5</t>
  </si>
  <si>
    <t>Кабель нагревательный Chromalox SRM/E 8-2CT 8W/FT 240V Part Number 388180/562307018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</si>
  <si>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 5х2х0,5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</si>
  <si>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 7х2х0,5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</si>
  <si>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 2х2х0,5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</si>
  <si>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 14х2х1,0Л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</si>
  <si>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 12х2х1,0</t>
  </si>
  <si>
    <t>Кабель контрольный бронированный не распространяющий горение с низким дымо-газовыделением КВБбШвнг-LS 10х1,5</t>
  </si>
  <si>
    <t>Кабель контрольный с медными жилами, изоляцией из поливинилхлоридного пластиката КВБбШзнг 4х2,5</t>
  </si>
  <si>
    <t>Кабель контрольный с медными жилами, с термическим барьером из слюдосодержащей ленты, с изоляцией и оболочкой из поливинилхлоридного пластиката пониженной пожароопасности КВВГнг-FRLS 14х1,5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</si>
  <si>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 1х2х1,0Л</t>
  </si>
  <si>
    <t>Кабель монтажный КПСВЭВнг(А)-LS 1х2х0,75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</si>
  <si>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пониженной горючести КВБбШвнг-LS 4х4,0</t>
  </si>
  <si>
    <t>Кабель контрольный с медными жилами, с изоляцией из поливинилхлоридного пластиката, с броней из двух стальных лент, в шланге из поли винилхлоридного пластиката пониженной горючести КВБбШвнг-LS 7х4,0</t>
  </si>
  <si>
    <t>Кабель монтажный с медными жилами, изоляцией из поливинихлоридного пластика, парной скрутки, с броней из стальных оцинкованных проволок, в шланге из ПВХ пластиката МКВЭКбШв 2х2х1,5</t>
  </si>
  <si>
    <t>Кабель оптический ОГЦН-4М6-7,0</t>
  </si>
  <si>
    <t>Кабель оптический ОТЦН-4А-1,5</t>
  </si>
  <si>
    <t>Кабель гибкий медными жилами, с поливинилхлоридной изоляцией, общим экраном из медных проволок, с поливинилхлоридной оболочкой пониженной горючести КГВЭВнг 4х2,5-0,66</t>
  </si>
  <si>
    <t>Кабель оптический ОКТ-0,22-8П(7кН)</t>
  </si>
  <si>
    <t>Кабель гибкий огнестойкий для систем безопасности и промышленной автоматизации КСБГнг(А)-FRLS 4x2x1,20</t>
  </si>
  <si>
    <t>Кабель контрольный с медными жилами, изоляция и оболочка из ПВХ композиций, пониженной пожароопасности КВВГнг-LS 27х2,5</t>
  </si>
  <si>
    <t>Кабель контрольный с медными жилами, с изоляцией и оболочкой из поливинилхлоридного пластиката пониженной пожароопасности, в общем экране КВВГЭнг-LS 10х6,0</t>
  </si>
  <si>
    <t>Кабель монтажный парной скрутки, огнестойкий, экранированный, с изоляцией и оболочкой из полимерных композиций, не содержащих галогенов Герда-КПнг-FRHF 12х2х1,0</t>
  </si>
  <si>
    <t>Кабель монтажный с медными изолированными ПВХ пластикатом неэкранированными жилами, в общем экране под оболочкой из ПВХ пластиката пониженной пожароопасности КВВЭнг-LS 1х3х1,5 Л</t>
  </si>
  <si>
    <t>Кабель монтажный, гибкий с медными лужеными жилами, парной скрутки, с изоляцией и оболочкой из поливинилхлоридного пластиката с низким дымо- и газовыделением Герда-КВнг(А)-LS 1х2х1,5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</si>
  <si>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Герда-КВнг(А) 1х2х0,5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</si>
  <si>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Герда-КВнг(А) 2х(2х0,5)э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</si>
  <si>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Герда-КВнг(А) 14х2х1,0Л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</si>
  <si>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Герда-КВнг(А) 12х2х1,0Л</t>
  </si>
  <si>
    <t>Кабель монтажный, гибкий с медными лужеными жилами, парной скрутки, с изоляцией и оболочкой из поливинилхлоридного пластиката не распространяющего горение Герда-КВнг(А) 4х2х0,5</t>
  </si>
  <si>
    <t>Кабель монтажный, гибкий с медными лужеными жилами, парной скрутки, с изоляцией и оболочкой из поливинилхлоридного пластиката с низким дымо- и газовыделением Герда-КВнг(А)-LS 5х2х1,5</t>
  </si>
  <si>
    <t>Кабель монтажный парной скрутки, огнестойкий, экранированный, с изоляцией и оболочкой из полимерных композиций, не содержащих галогенов Герда-КПнг-FRHF 14х2х1,0</t>
  </si>
  <si>
    <t>Кабель контрольный с медными жилами, с изоляцией из поливинилхлоридного пластиката, защитным покровом типа БбШв со шлангом из поливинилхлоридного пластиката пониженной горючести КВБбШвнг(А)-LS 5х1,5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</si>
</sst>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  <xf numFmtId="4" fontId="0" fillId="0" borderId="0" xfId="0" applyNumberFormat="1"/>
    <xf numFmtId="164" fontId="0" fillId="0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6"/>
  <sheetViews>
    <sheetView tabSelected="1" workbookViewId="0">
      <selection activeCell="C1" sqref="C1:C1048576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13</v>
      </c>
    </row>
    <row r="2" spans="1:15" x14ac:dyDescent="0.25">
      <c r="A2" s="1" t="s">
        <v>11</v>
      </c>
      <c r="B2" s="1" t="s">
        <v>0</v>
      </c>
      <c r="C2" s="1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ht="45" x14ac:dyDescent="0.25">
      <c r="A3" s="2">
        <v>1</v>
      </c>
      <c r="B3" s="6" t="s">
        <v>14</v>
      </c>
      <c r="C3" s="12" t="s">
        <v>76</v>
      </c>
      <c r="D3" s="3"/>
      <c r="E3" s="3"/>
      <c r="F3" s="6" t="s">
        <v>10</v>
      </c>
      <c r="G3" s="6" t="s">
        <v>12</v>
      </c>
      <c r="H3" s="7">
        <v>45</v>
      </c>
      <c r="I3" s="4">
        <v>46.61</v>
      </c>
      <c r="J3" s="4">
        <f>H3*I3</f>
        <v>2097.4499999999998</v>
      </c>
      <c r="K3" s="8">
        <v>41033</v>
      </c>
    </row>
    <row r="4" spans="1:15" ht="45" x14ac:dyDescent="0.25">
      <c r="A4" s="2">
        <v>2</v>
      </c>
      <c r="B4" s="6" t="s">
        <v>14</v>
      </c>
      <c r="C4" s="12" t="s">
        <v>76</v>
      </c>
      <c r="D4" s="3"/>
      <c r="E4" s="3"/>
      <c r="F4" s="6" t="s">
        <v>10</v>
      </c>
      <c r="G4" s="6" t="s">
        <v>12</v>
      </c>
      <c r="H4" s="7">
        <v>95</v>
      </c>
      <c r="I4" s="4">
        <v>23.24</v>
      </c>
      <c r="J4" s="4">
        <f>H4*I4</f>
        <v>2207.7999999999997</v>
      </c>
      <c r="K4" s="8">
        <v>40448</v>
      </c>
      <c r="O4" s="5"/>
    </row>
    <row r="5" spans="1:15" x14ac:dyDescent="0.25">
      <c r="A5" s="2">
        <v>3</v>
      </c>
      <c r="B5" s="6" t="s">
        <v>15</v>
      </c>
      <c r="C5" s="12" t="s">
        <v>77</v>
      </c>
      <c r="D5" s="3"/>
      <c r="E5" s="3"/>
      <c r="F5" s="6" t="s">
        <v>10</v>
      </c>
      <c r="G5" s="6" t="s">
        <v>12</v>
      </c>
      <c r="H5" s="7">
        <v>290</v>
      </c>
      <c r="I5" s="4">
        <v>233.92</v>
      </c>
      <c r="J5" s="4">
        <f>H5*I5</f>
        <v>67836.800000000003</v>
      </c>
      <c r="K5" s="8">
        <v>40725</v>
      </c>
    </row>
    <row r="6" spans="1:15" s="9" customFormat="1" x14ac:dyDescent="0.25">
      <c r="A6" s="2">
        <v>4</v>
      </c>
      <c r="B6" s="6" t="s">
        <v>16</v>
      </c>
      <c r="C6" s="12" t="s">
        <v>78</v>
      </c>
      <c r="D6" s="3"/>
      <c r="E6" s="3"/>
      <c r="F6" s="6" t="s">
        <v>10</v>
      </c>
      <c r="G6" s="6" t="s">
        <v>12</v>
      </c>
      <c r="H6" s="7">
        <v>500</v>
      </c>
      <c r="I6" s="4">
        <v>12.35</v>
      </c>
      <c r="J6" s="4">
        <f>H6*I6</f>
        <v>6175</v>
      </c>
      <c r="K6" s="8">
        <v>40725</v>
      </c>
    </row>
    <row r="7" spans="1:15" s="9" customFormat="1" ht="90" x14ac:dyDescent="0.25">
      <c r="A7" s="2">
        <v>5</v>
      </c>
      <c r="B7" s="6" t="s">
        <v>17</v>
      </c>
      <c r="C7" s="12" t="s">
        <v>79</v>
      </c>
      <c r="D7" s="3"/>
      <c r="E7" s="3"/>
      <c r="F7" s="6" t="s">
        <v>10</v>
      </c>
      <c r="G7" s="6" t="s">
        <v>12</v>
      </c>
      <c r="H7" s="7">
        <v>100</v>
      </c>
      <c r="I7" s="4">
        <v>145.44</v>
      </c>
      <c r="J7" s="4">
        <f>H7*I7</f>
        <v>14544</v>
      </c>
      <c r="K7" s="8">
        <v>39813</v>
      </c>
      <c r="N7" s="14"/>
    </row>
    <row r="8" spans="1:15" s="9" customFormat="1" ht="90" x14ac:dyDescent="0.25">
      <c r="A8" s="2">
        <v>6</v>
      </c>
      <c r="B8" s="6" t="s">
        <v>18</v>
      </c>
      <c r="C8" s="12" t="s">
        <v>80</v>
      </c>
      <c r="D8" s="3"/>
      <c r="E8" s="3"/>
      <c r="F8" s="6" t="s">
        <v>10</v>
      </c>
      <c r="G8" s="6" t="s">
        <v>12</v>
      </c>
      <c r="H8" s="7">
        <v>600</v>
      </c>
      <c r="I8" s="4">
        <v>60.9</v>
      </c>
      <c r="J8" s="4">
        <f>H8*I8</f>
        <v>36540</v>
      </c>
      <c r="K8" s="8">
        <v>39813</v>
      </c>
      <c r="N8" s="14"/>
    </row>
    <row r="9" spans="1:15" s="9" customFormat="1" ht="45" x14ac:dyDescent="0.25">
      <c r="A9" s="2">
        <v>7</v>
      </c>
      <c r="B9" s="6" t="s">
        <v>19</v>
      </c>
      <c r="C9" s="12" t="s">
        <v>81</v>
      </c>
      <c r="D9" s="3"/>
      <c r="E9" s="3"/>
      <c r="F9" s="6" t="s">
        <v>10</v>
      </c>
      <c r="G9" s="6" t="s">
        <v>12</v>
      </c>
      <c r="H9" s="7">
        <v>83</v>
      </c>
      <c r="I9" s="4">
        <v>106.87</v>
      </c>
      <c r="J9" s="4">
        <f>H9*I9</f>
        <v>8870.2100000000009</v>
      </c>
      <c r="K9" s="8">
        <v>40413</v>
      </c>
      <c r="N9" s="14"/>
    </row>
    <row r="10" spans="1:15" s="9" customFormat="1" ht="60" x14ac:dyDescent="0.25">
      <c r="A10" s="2">
        <v>8</v>
      </c>
      <c r="B10" s="6" t="s">
        <v>20</v>
      </c>
      <c r="C10" s="12" t="s">
        <v>82</v>
      </c>
      <c r="D10" s="3"/>
      <c r="E10" s="3"/>
      <c r="F10" s="6" t="s">
        <v>10</v>
      </c>
      <c r="G10" s="6" t="s">
        <v>12</v>
      </c>
      <c r="H10" s="7">
        <v>499</v>
      </c>
      <c r="I10" s="4">
        <v>55.99</v>
      </c>
      <c r="J10" s="4">
        <f>H10*I10</f>
        <v>27939.010000000002</v>
      </c>
      <c r="K10" s="8">
        <v>39813</v>
      </c>
      <c r="N10" s="14"/>
    </row>
    <row r="11" spans="1:15" s="9" customFormat="1" ht="60" x14ac:dyDescent="0.25">
      <c r="A11" s="2">
        <v>9</v>
      </c>
      <c r="B11" s="6" t="s">
        <v>21</v>
      </c>
      <c r="C11" s="12" t="s">
        <v>83</v>
      </c>
      <c r="D11" s="3"/>
      <c r="E11" s="3"/>
      <c r="F11" s="6" t="s">
        <v>10</v>
      </c>
      <c r="G11" s="6" t="s">
        <v>12</v>
      </c>
      <c r="H11" s="7">
        <v>1670</v>
      </c>
      <c r="I11" s="4">
        <v>69.489999999999995</v>
      </c>
      <c r="J11" s="4">
        <f>H11*I11</f>
        <v>116048.29999999999</v>
      </c>
      <c r="K11" s="8">
        <v>40869</v>
      </c>
    </row>
    <row r="12" spans="1:15" s="9" customFormat="1" x14ac:dyDescent="0.25">
      <c r="A12" s="2">
        <v>10</v>
      </c>
      <c r="B12" s="6" t="s">
        <v>22</v>
      </c>
      <c r="C12" s="12" t="s">
        <v>84</v>
      </c>
      <c r="D12" s="3"/>
      <c r="E12" s="3"/>
      <c r="F12" s="6" t="s">
        <v>10</v>
      </c>
      <c r="G12" s="6" t="s">
        <v>12</v>
      </c>
      <c r="H12" s="7">
        <v>80</v>
      </c>
      <c r="I12" s="4">
        <v>44.43</v>
      </c>
      <c r="J12" s="4">
        <f>H12*I12</f>
        <v>3554.4</v>
      </c>
      <c r="K12" s="8">
        <v>41459</v>
      </c>
    </row>
    <row r="13" spans="1:15" s="9" customFormat="1" ht="75" x14ac:dyDescent="0.25">
      <c r="A13" s="2">
        <v>11</v>
      </c>
      <c r="B13" s="6" t="s">
        <v>23</v>
      </c>
      <c r="C13" s="12" t="s">
        <v>85</v>
      </c>
      <c r="D13" s="3"/>
      <c r="E13" s="3"/>
      <c r="F13" s="6" t="s">
        <v>10</v>
      </c>
      <c r="G13" s="6" t="s">
        <v>12</v>
      </c>
      <c r="H13" s="7">
        <v>95</v>
      </c>
      <c r="I13" s="4">
        <v>40.659999999999997</v>
      </c>
      <c r="J13" s="4">
        <f>H13*I13</f>
        <v>3862.7</v>
      </c>
      <c r="K13" s="8">
        <v>40633</v>
      </c>
    </row>
    <row r="14" spans="1:15" s="9" customFormat="1" ht="75" x14ac:dyDescent="0.25">
      <c r="A14" s="2">
        <v>12</v>
      </c>
      <c r="B14" s="6" t="s">
        <v>24</v>
      </c>
      <c r="C14" s="12" t="s">
        <v>86</v>
      </c>
      <c r="D14" s="3"/>
      <c r="E14" s="3"/>
      <c r="F14" s="6" t="s">
        <v>10</v>
      </c>
      <c r="G14" s="6" t="s">
        <v>12</v>
      </c>
      <c r="H14" s="7">
        <v>207</v>
      </c>
      <c r="I14" s="4">
        <v>82.48</v>
      </c>
      <c r="J14" s="4">
        <f>H14*I14</f>
        <v>17073.36</v>
      </c>
      <c r="K14" s="8">
        <v>40633</v>
      </c>
    </row>
    <row r="15" spans="1:15" s="9" customFormat="1" ht="75" x14ac:dyDescent="0.25">
      <c r="A15" s="2">
        <v>13</v>
      </c>
      <c r="B15" s="6" t="s">
        <v>25</v>
      </c>
      <c r="C15" s="12" t="s">
        <v>87</v>
      </c>
      <c r="D15" s="3"/>
      <c r="E15" s="3"/>
      <c r="F15" s="6" t="s">
        <v>10</v>
      </c>
      <c r="G15" s="6" t="s">
        <v>12</v>
      </c>
      <c r="H15" s="7">
        <v>1025</v>
      </c>
      <c r="I15" s="4">
        <v>227.95</v>
      </c>
      <c r="J15" s="4">
        <f>H15*I15</f>
        <v>233648.75</v>
      </c>
      <c r="K15" s="8">
        <v>40787</v>
      </c>
      <c r="O15" s="14"/>
    </row>
    <row r="16" spans="1:15" s="9" customFormat="1" ht="75" x14ac:dyDescent="0.25">
      <c r="A16" s="2">
        <v>14</v>
      </c>
      <c r="B16" s="6" t="s">
        <v>26</v>
      </c>
      <c r="C16" s="12" t="s">
        <v>88</v>
      </c>
      <c r="D16" s="3"/>
      <c r="E16" s="3"/>
      <c r="F16" s="6" t="s">
        <v>10</v>
      </c>
      <c r="G16" s="6" t="s">
        <v>12</v>
      </c>
      <c r="H16" s="7">
        <v>10</v>
      </c>
      <c r="I16" s="4">
        <v>129.88</v>
      </c>
      <c r="J16" s="4">
        <f>H16*I16</f>
        <v>1298.8</v>
      </c>
      <c r="K16" s="8">
        <v>40787</v>
      </c>
    </row>
    <row r="17" spans="1:15" s="9" customFormat="1" ht="30" x14ac:dyDescent="0.25">
      <c r="A17" s="2">
        <v>15</v>
      </c>
      <c r="B17" s="6" t="s">
        <v>27</v>
      </c>
      <c r="C17" s="12" t="s">
        <v>89</v>
      </c>
      <c r="D17" s="3"/>
      <c r="E17" s="3"/>
      <c r="F17" s="6" t="s">
        <v>10</v>
      </c>
      <c r="G17" s="6" t="s">
        <v>12</v>
      </c>
      <c r="H17" s="7">
        <v>392</v>
      </c>
      <c r="I17" s="4">
        <v>655.52</v>
      </c>
      <c r="J17" s="4">
        <f>H17*I17</f>
        <v>256963.84</v>
      </c>
      <c r="K17" s="8">
        <v>40459</v>
      </c>
    </row>
    <row r="18" spans="1:15" s="9" customFormat="1" ht="75" x14ac:dyDescent="0.25">
      <c r="A18" s="2">
        <v>16</v>
      </c>
      <c r="B18" s="6" t="s">
        <v>28</v>
      </c>
      <c r="C18" s="12" t="s">
        <v>90</v>
      </c>
      <c r="D18" s="3"/>
      <c r="E18" s="3"/>
      <c r="F18" s="6" t="s">
        <v>10</v>
      </c>
      <c r="G18" s="6" t="s">
        <v>12</v>
      </c>
      <c r="H18" s="7">
        <v>165</v>
      </c>
      <c r="I18" s="4">
        <v>67.8</v>
      </c>
      <c r="J18" s="4">
        <f>H18*I18</f>
        <v>11187</v>
      </c>
      <c r="K18" s="8">
        <v>40179</v>
      </c>
      <c r="N18" s="14"/>
    </row>
    <row r="19" spans="1:15" s="9" customFormat="1" ht="75" x14ac:dyDescent="0.25">
      <c r="A19" s="2">
        <v>17</v>
      </c>
      <c r="B19" s="6" t="s">
        <v>29</v>
      </c>
      <c r="C19" s="12" t="s">
        <v>91</v>
      </c>
      <c r="D19" s="3"/>
      <c r="E19" s="3"/>
      <c r="F19" s="6" t="s">
        <v>10</v>
      </c>
      <c r="G19" s="6" t="s">
        <v>12</v>
      </c>
      <c r="H19" s="7">
        <v>240</v>
      </c>
      <c r="I19" s="4">
        <v>120.46</v>
      </c>
      <c r="J19" s="4">
        <f>H19*I19</f>
        <v>28910.399999999998</v>
      </c>
      <c r="K19" s="8">
        <v>40385</v>
      </c>
    </row>
    <row r="20" spans="1:15" s="9" customFormat="1" ht="75" x14ac:dyDescent="0.25">
      <c r="A20" s="2">
        <v>18</v>
      </c>
      <c r="B20" s="6" t="s">
        <v>29</v>
      </c>
      <c r="C20" s="12" t="s">
        <v>91</v>
      </c>
      <c r="D20" s="3"/>
      <c r="E20" s="3"/>
      <c r="F20" s="6" t="s">
        <v>10</v>
      </c>
      <c r="G20" s="6" t="s">
        <v>12</v>
      </c>
      <c r="H20" s="7">
        <v>2430</v>
      </c>
      <c r="I20" s="4">
        <v>107.57</v>
      </c>
      <c r="J20" s="4">
        <f>H20*I20</f>
        <v>261395.09999999998</v>
      </c>
      <c r="K20" s="8">
        <v>40633</v>
      </c>
    </row>
    <row r="21" spans="1:15" s="9" customFormat="1" ht="75" x14ac:dyDescent="0.25">
      <c r="A21" s="2">
        <v>19</v>
      </c>
      <c r="B21" s="6" t="s">
        <v>29</v>
      </c>
      <c r="C21" s="12" t="s">
        <v>91</v>
      </c>
      <c r="D21" s="3"/>
      <c r="E21" s="3"/>
      <c r="F21" s="6" t="s">
        <v>10</v>
      </c>
      <c r="G21" s="6" t="s">
        <v>12</v>
      </c>
      <c r="H21" s="7">
        <v>1878</v>
      </c>
      <c r="I21" s="4">
        <v>107.57</v>
      </c>
      <c r="J21" s="4">
        <f>H21*I21</f>
        <v>202016.46</v>
      </c>
      <c r="K21" s="8">
        <v>40633</v>
      </c>
      <c r="N21" s="14"/>
    </row>
    <row r="22" spans="1:15" s="9" customFormat="1" ht="90" x14ac:dyDescent="0.25">
      <c r="A22" s="2">
        <v>20</v>
      </c>
      <c r="B22" s="6" t="s">
        <v>30</v>
      </c>
      <c r="C22" s="12" t="s">
        <v>92</v>
      </c>
      <c r="D22" s="3"/>
      <c r="E22" s="3"/>
      <c r="F22" s="6" t="s">
        <v>10</v>
      </c>
      <c r="G22" s="6" t="s">
        <v>12</v>
      </c>
      <c r="H22" s="7">
        <v>43</v>
      </c>
      <c r="I22" s="4">
        <v>114.45</v>
      </c>
      <c r="J22" s="4">
        <f>H22*I22</f>
        <v>4921.3500000000004</v>
      </c>
      <c r="K22" s="8">
        <v>40423</v>
      </c>
    </row>
    <row r="23" spans="1:15" s="9" customFormat="1" ht="60" x14ac:dyDescent="0.25">
      <c r="A23" s="2">
        <v>21</v>
      </c>
      <c r="B23" s="6" t="s">
        <v>31</v>
      </c>
      <c r="C23" s="12" t="s">
        <v>93</v>
      </c>
      <c r="D23" s="3"/>
      <c r="E23" s="3"/>
      <c r="F23" s="6" t="s">
        <v>10</v>
      </c>
      <c r="G23" s="6" t="s">
        <v>12</v>
      </c>
      <c r="H23" s="7">
        <v>3373</v>
      </c>
      <c r="I23" s="4">
        <v>27.59</v>
      </c>
      <c r="J23" s="4">
        <f>H23*I23</f>
        <v>93061.069999999992</v>
      </c>
      <c r="K23" s="8">
        <v>40633</v>
      </c>
    </row>
    <row r="24" spans="1:15" s="9" customFormat="1" ht="45" x14ac:dyDescent="0.25">
      <c r="A24" s="2">
        <v>22</v>
      </c>
      <c r="B24" s="6" t="s">
        <v>32</v>
      </c>
      <c r="C24" s="12" t="s">
        <v>94</v>
      </c>
      <c r="D24" s="3"/>
      <c r="E24" s="3"/>
      <c r="F24" s="6" t="s">
        <v>10</v>
      </c>
      <c r="G24" s="6" t="s">
        <v>12</v>
      </c>
      <c r="H24" s="7">
        <v>190</v>
      </c>
      <c r="I24" s="4">
        <v>89.07</v>
      </c>
      <c r="J24" s="4">
        <f>H24*I24</f>
        <v>16923.3</v>
      </c>
      <c r="K24" s="8">
        <v>39925</v>
      </c>
    </row>
    <row r="25" spans="1:15" s="9" customFormat="1" ht="90" x14ac:dyDescent="0.25">
      <c r="A25" s="2">
        <v>23</v>
      </c>
      <c r="B25" s="6" t="s">
        <v>33</v>
      </c>
      <c r="C25" s="12" t="s">
        <v>95</v>
      </c>
      <c r="D25" s="3"/>
      <c r="E25" s="3"/>
      <c r="F25" s="6" t="s">
        <v>10</v>
      </c>
      <c r="G25" s="6" t="s">
        <v>12</v>
      </c>
      <c r="H25" s="7">
        <v>70</v>
      </c>
      <c r="I25" s="4">
        <v>262.75</v>
      </c>
      <c r="J25" s="4">
        <f>H25*I25</f>
        <v>18392.5</v>
      </c>
      <c r="K25" s="8">
        <v>40457</v>
      </c>
    </row>
    <row r="26" spans="1:15" s="9" customFormat="1" ht="60" x14ac:dyDescent="0.25">
      <c r="A26" s="2">
        <v>24</v>
      </c>
      <c r="B26" s="6" t="s">
        <v>34</v>
      </c>
      <c r="C26" s="12" t="s">
        <v>96</v>
      </c>
      <c r="D26" s="3"/>
      <c r="E26" s="3"/>
      <c r="F26" s="6" t="s">
        <v>10</v>
      </c>
      <c r="G26" s="6" t="s">
        <v>12</v>
      </c>
      <c r="H26" s="7">
        <v>1</v>
      </c>
      <c r="I26" s="4">
        <v>35.01</v>
      </c>
      <c r="J26" s="4">
        <f>H26*I26</f>
        <v>35.01</v>
      </c>
      <c r="K26" s="8">
        <v>40633</v>
      </c>
    </row>
    <row r="27" spans="1:15" s="9" customFormat="1" ht="60" x14ac:dyDescent="0.25">
      <c r="A27" s="2">
        <v>25</v>
      </c>
      <c r="B27" s="6" t="s">
        <v>34</v>
      </c>
      <c r="C27" s="12" t="s">
        <v>96</v>
      </c>
      <c r="D27" s="3"/>
      <c r="E27" s="3"/>
      <c r="F27" s="6" t="s">
        <v>10</v>
      </c>
      <c r="G27" s="6" t="s">
        <v>12</v>
      </c>
      <c r="H27" s="7">
        <v>6</v>
      </c>
      <c r="I27" s="4">
        <v>22.84</v>
      </c>
      <c r="J27" s="4">
        <f>H27*I27</f>
        <v>137.04</v>
      </c>
      <c r="K27" s="8">
        <v>41082</v>
      </c>
    </row>
    <row r="28" spans="1:15" s="9" customFormat="1" ht="60" x14ac:dyDescent="0.25">
      <c r="A28" s="2">
        <v>26</v>
      </c>
      <c r="B28" s="6" t="s">
        <v>34</v>
      </c>
      <c r="C28" s="12" t="s">
        <v>96</v>
      </c>
      <c r="D28" s="3"/>
      <c r="E28" s="3"/>
      <c r="F28" s="6" t="s">
        <v>10</v>
      </c>
      <c r="G28" s="6" t="s">
        <v>12</v>
      </c>
      <c r="H28" s="7">
        <v>20</v>
      </c>
      <c r="I28" s="4">
        <v>22.84</v>
      </c>
      <c r="J28" s="4">
        <f>H28*I28</f>
        <v>456.8</v>
      </c>
      <c r="K28" s="8">
        <v>41082</v>
      </c>
      <c r="O28" s="14"/>
    </row>
    <row r="29" spans="1:15" s="9" customFormat="1" ht="60" x14ac:dyDescent="0.25">
      <c r="A29" s="2">
        <v>27</v>
      </c>
      <c r="B29" s="6" t="s">
        <v>34</v>
      </c>
      <c r="C29" s="12" t="s">
        <v>96</v>
      </c>
      <c r="D29" s="3"/>
      <c r="E29" s="3"/>
      <c r="F29" s="6" t="s">
        <v>10</v>
      </c>
      <c r="G29" s="6" t="s">
        <v>12</v>
      </c>
      <c r="H29" s="7">
        <v>0.9</v>
      </c>
      <c r="I29" s="4">
        <v>22.84</v>
      </c>
      <c r="J29" s="4">
        <f>H29*I29</f>
        <v>20.556000000000001</v>
      </c>
      <c r="K29" s="8">
        <v>41082</v>
      </c>
      <c r="N29" s="14"/>
    </row>
    <row r="30" spans="1:15" s="9" customFormat="1" ht="60" x14ac:dyDescent="0.25">
      <c r="A30" s="2">
        <v>28</v>
      </c>
      <c r="B30" s="6" t="s">
        <v>34</v>
      </c>
      <c r="C30" s="12" t="s">
        <v>96</v>
      </c>
      <c r="D30" s="3"/>
      <c r="E30" s="3"/>
      <c r="F30" s="6" t="s">
        <v>10</v>
      </c>
      <c r="G30" s="6" t="s">
        <v>12</v>
      </c>
      <c r="H30" s="7">
        <v>9</v>
      </c>
      <c r="I30" s="4">
        <v>22.84</v>
      </c>
      <c r="J30" s="4">
        <f>H30*I30</f>
        <v>205.56</v>
      </c>
      <c r="K30" s="8">
        <v>41082</v>
      </c>
      <c r="O30" s="14"/>
    </row>
    <row r="31" spans="1:15" s="9" customFormat="1" ht="60" x14ac:dyDescent="0.25">
      <c r="A31" s="2">
        <v>29</v>
      </c>
      <c r="B31" s="6" t="s">
        <v>34</v>
      </c>
      <c r="C31" s="12" t="s">
        <v>96</v>
      </c>
      <c r="D31" s="3"/>
      <c r="E31" s="3"/>
      <c r="F31" s="6" t="s">
        <v>10</v>
      </c>
      <c r="G31" s="6" t="s">
        <v>12</v>
      </c>
      <c r="H31" s="7">
        <v>5</v>
      </c>
      <c r="I31" s="4">
        <v>22.84</v>
      </c>
      <c r="J31" s="4">
        <f>H31*I31</f>
        <v>114.2</v>
      </c>
      <c r="K31" s="8">
        <v>41082</v>
      </c>
    </row>
    <row r="32" spans="1:15" s="9" customFormat="1" ht="60" x14ac:dyDescent="0.25">
      <c r="A32" s="2">
        <v>30</v>
      </c>
      <c r="B32" s="6" t="s">
        <v>35</v>
      </c>
      <c r="C32" s="12" t="s">
        <v>97</v>
      </c>
      <c r="D32" s="3"/>
      <c r="E32" s="3"/>
      <c r="F32" s="6" t="s">
        <v>10</v>
      </c>
      <c r="G32" s="6" t="s">
        <v>12</v>
      </c>
      <c r="H32" s="7">
        <v>21</v>
      </c>
      <c r="I32" s="4">
        <v>63.35</v>
      </c>
      <c r="J32" s="4">
        <f>H32*I32</f>
        <v>1330.3500000000001</v>
      </c>
      <c r="K32" s="8">
        <v>41387</v>
      </c>
    </row>
    <row r="33" spans="1:15" s="9" customFormat="1" x14ac:dyDescent="0.25">
      <c r="A33" s="2">
        <v>31</v>
      </c>
      <c r="B33" s="6" t="s">
        <v>36</v>
      </c>
      <c r="C33" s="12" t="s">
        <v>98</v>
      </c>
      <c r="D33" s="3"/>
      <c r="E33" s="3"/>
      <c r="F33" s="6" t="s">
        <v>10</v>
      </c>
      <c r="G33" s="6" t="s">
        <v>12</v>
      </c>
      <c r="H33" s="7">
        <v>60</v>
      </c>
      <c r="I33" s="4">
        <v>19.829999999999998</v>
      </c>
      <c r="J33" s="4">
        <f>H33*I33</f>
        <v>1189.8</v>
      </c>
      <c r="K33" s="8">
        <v>40476</v>
      </c>
    </row>
    <row r="34" spans="1:15" s="9" customFormat="1" ht="60" x14ac:dyDescent="0.25">
      <c r="A34" s="2">
        <v>32</v>
      </c>
      <c r="B34" s="6" t="s">
        <v>37</v>
      </c>
      <c r="C34" s="12" t="s">
        <v>99</v>
      </c>
      <c r="D34" s="3"/>
      <c r="E34" s="3"/>
      <c r="F34" s="6" t="s">
        <v>10</v>
      </c>
      <c r="G34" s="6" t="s">
        <v>12</v>
      </c>
      <c r="H34" s="7">
        <v>64</v>
      </c>
      <c r="I34" s="4">
        <v>127.44</v>
      </c>
      <c r="J34" s="4">
        <f>H34*I34</f>
        <v>8156.16</v>
      </c>
      <c r="K34" s="8">
        <v>40592</v>
      </c>
    </row>
    <row r="35" spans="1:15" s="9" customFormat="1" ht="60" x14ac:dyDescent="0.25">
      <c r="A35" s="2">
        <v>33</v>
      </c>
      <c r="B35" s="6" t="s">
        <v>38</v>
      </c>
      <c r="C35" s="12" t="s">
        <v>100</v>
      </c>
      <c r="D35" s="3"/>
      <c r="E35" s="3"/>
      <c r="F35" s="6" t="s">
        <v>10</v>
      </c>
      <c r="G35" s="6" t="s">
        <v>12</v>
      </c>
      <c r="H35" s="7">
        <v>10</v>
      </c>
      <c r="I35" s="4">
        <v>57.24</v>
      </c>
      <c r="J35" s="4">
        <f>H35*I35</f>
        <v>572.4</v>
      </c>
      <c r="K35" s="8">
        <v>40948</v>
      </c>
    </row>
    <row r="36" spans="1:15" s="9" customFormat="1" ht="75" x14ac:dyDescent="0.25">
      <c r="A36" s="2">
        <v>34</v>
      </c>
      <c r="B36" s="6" t="s">
        <v>39</v>
      </c>
      <c r="C36" s="12" t="s">
        <v>101</v>
      </c>
      <c r="D36" s="3"/>
      <c r="E36" s="3"/>
      <c r="F36" s="6" t="s">
        <v>10</v>
      </c>
      <c r="G36" s="6" t="s">
        <v>12</v>
      </c>
      <c r="H36" s="7">
        <v>700</v>
      </c>
      <c r="I36" s="4">
        <v>13.65</v>
      </c>
      <c r="J36" s="4">
        <f>H36*I36</f>
        <v>9555</v>
      </c>
      <c r="K36" s="8">
        <v>40458</v>
      </c>
    </row>
    <row r="37" spans="1:15" s="9" customFormat="1" ht="90" x14ac:dyDescent="0.25">
      <c r="A37" s="2">
        <v>35</v>
      </c>
      <c r="B37" s="6" t="s">
        <v>40</v>
      </c>
      <c r="C37" s="12" t="s">
        <v>102</v>
      </c>
      <c r="D37" s="3"/>
      <c r="E37" s="3"/>
      <c r="F37" s="6" t="s">
        <v>10</v>
      </c>
      <c r="G37" s="6" t="s">
        <v>12</v>
      </c>
      <c r="H37" s="7">
        <v>17</v>
      </c>
      <c r="I37" s="4">
        <v>55.29</v>
      </c>
      <c r="J37" s="4">
        <f>H37*I37</f>
        <v>939.93</v>
      </c>
      <c r="K37" s="8">
        <v>40423</v>
      </c>
    </row>
    <row r="38" spans="1:15" s="9" customFormat="1" ht="90" x14ac:dyDescent="0.25">
      <c r="A38" s="2">
        <v>36</v>
      </c>
      <c r="B38" s="6" t="s">
        <v>40</v>
      </c>
      <c r="C38" s="12" t="s">
        <v>102</v>
      </c>
      <c r="D38" s="3"/>
      <c r="E38" s="3"/>
      <c r="F38" s="6" t="s">
        <v>10</v>
      </c>
      <c r="G38" s="6" t="s">
        <v>12</v>
      </c>
      <c r="H38" s="7">
        <v>3247</v>
      </c>
      <c r="I38" s="4">
        <v>104.75</v>
      </c>
      <c r="J38" s="4">
        <f>H38*I38</f>
        <v>340123.25</v>
      </c>
      <c r="K38" s="8">
        <v>40787</v>
      </c>
    </row>
    <row r="39" spans="1:15" s="9" customFormat="1" ht="60" x14ac:dyDescent="0.25">
      <c r="A39" s="2">
        <v>37</v>
      </c>
      <c r="B39" s="6" t="s">
        <v>41</v>
      </c>
      <c r="C39" s="12" t="s">
        <v>103</v>
      </c>
      <c r="D39" s="3"/>
      <c r="E39" s="3"/>
      <c r="F39" s="6" t="s">
        <v>10</v>
      </c>
      <c r="G39" s="6" t="s">
        <v>12</v>
      </c>
      <c r="H39" s="7">
        <v>5947</v>
      </c>
      <c r="I39" s="4">
        <v>103.87</v>
      </c>
      <c r="J39" s="4">
        <f>H39*I39</f>
        <v>617714.89</v>
      </c>
      <c r="K39" s="8">
        <v>40140</v>
      </c>
      <c r="N39" s="14"/>
    </row>
    <row r="40" spans="1:15" s="9" customFormat="1" ht="60" x14ac:dyDescent="0.25">
      <c r="A40" s="2">
        <v>38</v>
      </c>
      <c r="B40" s="6" t="s">
        <v>41</v>
      </c>
      <c r="C40" s="12" t="s">
        <v>103</v>
      </c>
      <c r="D40" s="3"/>
      <c r="E40" s="3"/>
      <c r="F40" s="6" t="s">
        <v>10</v>
      </c>
      <c r="G40" s="6" t="s">
        <v>12</v>
      </c>
      <c r="H40" s="7">
        <v>95</v>
      </c>
      <c r="I40" s="4">
        <v>103.87</v>
      </c>
      <c r="J40" s="4">
        <f>H40*I40</f>
        <v>9867.65</v>
      </c>
      <c r="K40" s="8">
        <v>40140</v>
      </c>
    </row>
    <row r="41" spans="1:15" s="9" customFormat="1" ht="60" x14ac:dyDescent="0.25">
      <c r="A41" s="2">
        <v>39</v>
      </c>
      <c r="B41" s="6" t="s">
        <v>41</v>
      </c>
      <c r="C41" s="12" t="s">
        <v>103</v>
      </c>
      <c r="D41" s="3"/>
      <c r="E41" s="3"/>
      <c r="F41" s="6" t="s">
        <v>10</v>
      </c>
      <c r="G41" s="6" t="s">
        <v>12</v>
      </c>
      <c r="H41" s="7">
        <v>1771</v>
      </c>
      <c r="I41" s="4">
        <v>224.18</v>
      </c>
      <c r="J41" s="4">
        <f>H41*I41</f>
        <v>397022.78</v>
      </c>
      <c r="K41" s="8">
        <v>40899</v>
      </c>
    </row>
    <row r="42" spans="1:15" s="9" customFormat="1" ht="60" x14ac:dyDescent="0.25">
      <c r="A42" s="2">
        <v>40</v>
      </c>
      <c r="B42" s="6" t="s">
        <v>42</v>
      </c>
      <c r="C42" s="12" t="s">
        <v>104</v>
      </c>
      <c r="D42" s="3"/>
      <c r="E42" s="3"/>
      <c r="F42" s="6" t="s">
        <v>10</v>
      </c>
      <c r="G42" s="6" t="s">
        <v>12</v>
      </c>
      <c r="H42" s="7">
        <v>497</v>
      </c>
      <c r="I42" s="4">
        <v>124.73</v>
      </c>
      <c r="J42" s="4">
        <f>H42*I42</f>
        <v>61990.810000000005</v>
      </c>
      <c r="K42" s="8">
        <v>40939</v>
      </c>
    </row>
    <row r="43" spans="1:15" s="9" customFormat="1" ht="60" x14ac:dyDescent="0.25">
      <c r="A43" s="2">
        <v>41</v>
      </c>
      <c r="B43" s="6" t="s">
        <v>42</v>
      </c>
      <c r="C43" s="12" t="s">
        <v>104</v>
      </c>
      <c r="D43" s="3"/>
      <c r="E43" s="3"/>
      <c r="F43" s="6" t="s">
        <v>10</v>
      </c>
      <c r="G43" s="6" t="s">
        <v>12</v>
      </c>
      <c r="H43" s="7">
        <v>303</v>
      </c>
      <c r="I43" s="4">
        <v>124.73</v>
      </c>
      <c r="J43" s="4">
        <f>H43*I43</f>
        <v>37793.19</v>
      </c>
      <c r="K43" s="8">
        <v>40939</v>
      </c>
    </row>
    <row r="44" spans="1:15" s="9" customFormat="1" ht="45" x14ac:dyDescent="0.25">
      <c r="A44" s="2">
        <v>42</v>
      </c>
      <c r="B44" s="6" t="s">
        <v>43</v>
      </c>
      <c r="C44" s="12" t="s">
        <v>105</v>
      </c>
      <c r="D44" s="3"/>
      <c r="E44" s="3"/>
      <c r="F44" s="6" t="s">
        <v>10</v>
      </c>
      <c r="G44" s="6" t="s">
        <v>12</v>
      </c>
      <c r="H44" s="7">
        <v>125</v>
      </c>
      <c r="I44" s="4">
        <v>186.52</v>
      </c>
      <c r="J44" s="4">
        <f>H44*I44</f>
        <v>23315</v>
      </c>
      <c r="K44" s="8">
        <v>40969</v>
      </c>
    </row>
    <row r="45" spans="1:15" s="9" customFormat="1" ht="45" x14ac:dyDescent="0.25">
      <c r="A45" s="2">
        <v>43</v>
      </c>
      <c r="B45" s="6" t="s">
        <v>44</v>
      </c>
      <c r="C45" s="12" t="s">
        <v>106</v>
      </c>
      <c r="D45" s="3"/>
      <c r="E45" s="3"/>
      <c r="F45" s="6" t="s">
        <v>10</v>
      </c>
      <c r="G45" s="6" t="s">
        <v>12</v>
      </c>
      <c r="H45" s="7">
        <v>987</v>
      </c>
      <c r="I45" s="4">
        <v>655.52</v>
      </c>
      <c r="J45" s="4">
        <f>H45*I45</f>
        <v>646998.24</v>
      </c>
      <c r="K45" s="8">
        <v>40459</v>
      </c>
    </row>
    <row r="46" spans="1:15" s="9" customFormat="1" ht="90" x14ac:dyDescent="0.25">
      <c r="A46" s="2">
        <v>44</v>
      </c>
      <c r="B46" s="6" t="s">
        <v>45</v>
      </c>
      <c r="C46" s="12" t="s">
        <v>107</v>
      </c>
      <c r="D46" s="3"/>
      <c r="E46" s="3"/>
      <c r="F46" s="6" t="s">
        <v>10</v>
      </c>
      <c r="G46" s="6" t="s">
        <v>12</v>
      </c>
      <c r="H46" s="7">
        <v>2.5000000000000001E-2</v>
      </c>
      <c r="I46" s="4">
        <v>81.599999999999994</v>
      </c>
      <c r="J46" s="4">
        <f>H46*I46</f>
        <v>2.04</v>
      </c>
      <c r="K46" s="8">
        <v>40423</v>
      </c>
    </row>
    <row r="47" spans="1:15" s="9" customFormat="1" ht="90" x14ac:dyDescent="0.25">
      <c r="A47" s="2">
        <v>45</v>
      </c>
      <c r="B47" s="6" t="s">
        <v>45</v>
      </c>
      <c r="C47" s="12" t="s">
        <v>107</v>
      </c>
      <c r="D47" s="3"/>
      <c r="E47" s="3"/>
      <c r="F47" s="6" t="s">
        <v>10</v>
      </c>
      <c r="G47" s="6" t="s">
        <v>12</v>
      </c>
      <c r="H47" s="7">
        <v>175</v>
      </c>
      <c r="I47" s="4">
        <v>81.75</v>
      </c>
      <c r="J47" s="4">
        <f>H47*I47</f>
        <v>14306.25</v>
      </c>
      <c r="K47" s="8">
        <v>40535</v>
      </c>
      <c r="O47" s="14"/>
    </row>
    <row r="48" spans="1:15" s="9" customFormat="1" ht="90" x14ac:dyDescent="0.25">
      <c r="A48" s="2">
        <v>46</v>
      </c>
      <c r="B48" s="6" t="s">
        <v>45</v>
      </c>
      <c r="C48" s="12" t="s">
        <v>107</v>
      </c>
      <c r="D48" s="3"/>
      <c r="E48" s="3"/>
      <c r="F48" s="6" t="s">
        <v>10</v>
      </c>
      <c r="G48" s="6" t="s">
        <v>12</v>
      </c>
      <c r="H48" s="7">
        <v>25</v>
      </c>
      <c r="I48" s="4">
        <v>80.319999999999993</v>
      </c>
      <c r="J48" s="4">
        <f>H48*I48</f>
        <v>2007.9999999999998</v>
      </c>
      <c r="K48" s="8">
        <v>40512</v>
      </c>
      <c r="N48" s="14"/>
    </row>
    <row r="49" spans="1:15" s="9" customFormat="1" ht="90" x14ac:dyDescent="0.25">
      <c r="A49" s="2">
        <v>47</v>
      </c>
      <c r="B49" s="6" t="s">
        <v>46</v>
      </c>
      <c r="C49" s="12" t="s">
        <v>108</v>
      </c>
      <c r="D49" s="3"/>
      <c r="E49" s="3"/>
      <c r="F49" s="6" t="s">
        <v>10</v>
      </c>
      <c r="G49" s="6" t="s">
        <v>12</v>
      </c>
      <c r="H49" s="7">
        <v>0.04</v>
      </c>
      <c r="I49" s="4">
        <v>113.5</v>
      </c>
      <c r="J49" s="4">
        <f>H49*I49</f>
        <v>4.54</v>
      </c>
      <c r="K49" s="8">
        <v>40512</v>
      </c>
    </row>
    <row r="50" spans="1:15" s="9" customFormat="1" ht="90" x14ac:dyDescent="0.25">
      <c r="A50" s="2">
        <v>48</v>
      </c>
      <c r="B50" s="6" t="s">
        <v>46</v>
      </c>
      <c r="C50" s="12" t="s">
        <v>108</v>
      </c>
      <c r="D50" s="3"/>
      <c r="E50" s="3"/>
      <c r="F50" s="6" t="s">
        <v>10</v>
      </c>
      <c r="G50" s="6" t="s">
        <v>12</v>
      </c>
      <c r="H50" s="7">
        <v>39.96</v>
      </c>
      <c r="I50" s="4">
        <v>113.5</v>
      </c>
      <c r="J50" s="4">
        <f>H50*I50</f>
        <v>4535.46</v>
      </c>
      <c r="K50" s="8">
        <v>40512</v>
      </c>
      <c r="N50" s="14"/>
      <c r="O50" s="14"/>
    </row>
    <row r="51" spans="1:15" s="9" customFormat="1" ht="90" x14ac:dyDescent="0.25">
      <c r="A51" s="2">
        <v>49</v>
      </c>
      <c r="B51" s="6" t="s">
        <v>47</v>
      </c>
      <c r="C51" s="12" t="s">
        <v>109</v>
      </c>
      <c r="D51" s="3"/>
      <c r="E51" s="3"/>
      <c r="F51" s="6" t="s">
        <v>10</v>
      </c>
      <c r="G51" s="6" t="s">
        <v>12</v>
      </c>
      <c r="H51" s="7">
        <v>45</v>
      </c>
      <c r="I51" s="4">
        <v>51.95</v>
      </c>
      <c r="J51" s="4">
        <f>H51*I51</f>
        <v>2337.75</v>
      </c>
      <c r="K51" s="8">
        <v>40512</v>
      </c>
      <c r="O51" s="14"/>
    </row>
    <row r="52" spans="1:15" s="9" customFormat="1" ht="90" x14ac:dyDescent="0.25">
      <c r="A52" s="2">
        <v>50</v>
      </c>
      <c r="B52" s="6" t="s">
        <v>47</v>
      </c>
      <c r="C52" s="12" t="s">
        <v>109</v>
      </c>
      <c r="D52" s="3"/>
      <c r="E52" s="3"/>
      <c r="F52" s="6" t="s">
        <v>10</v>
      </c>
      <c r="G52" s="6" t="s">
        <v>12</v>
      </c>
      <c r="H52" s="7">
        <v>98</v>
      </c>
      <c r="I52" s="4">
        <v>80.59</v>
      </c>
      <c r="J52" s="4">
        <f>H52*I52</f>
        <v>7897.8200000000006</v>
      </c>
      <c r="K52" s="8">
        <v>40939</v>
      </c>
    </row>
    <row r="53" spans="1:15" s="9" customFormat="1" ht="90" x14ac:dyDescent="0.25">
      <c r="A53" s="2">
        <v>51</v>
      </c>
      <c r="B53" s="6" t="s">
        <v>48</v>
      </c>
      <c r="C53" s="12" t="s">
        <v>110</v>
      </c>
      <c r="D53" s="3"/>
      <c r="E53" s="3"/>
      <c r="F53" s="6" t="s">
        <v>10</v>
      </c>
      <c r="G53" s="6" t="s">
        <v>12</v>
      </c>
      <c r="H53" s="7">
        <v>140</v>
      </c>
      <c r="I53" s="4">
        <v>244.1</v>
      </c>
      <c r="J53" s="4">
        <f>H53*I53</f>
        <v>34174</v>
      </c>
      <c r="K53" s="8">
        <v>40847</v>
      </c>
    </row>
    <row r="54" spans="1:15" s="9" customFormat="1" ht="90" x14ac:dyDescent="0.25">
      <c r="A54" s="2">
        <v>52</v>
      </c>
      <c r="B54" s="6" t="s">
        <v>48</v>
      </c>
      <c r="C54" s="12" t="s">
        <v>110</v>
      </c>
      <c r="D54" s="3"/>
      <c r="E54" s="3"/>
      <c r="F54" s="6" t="s">
        <v>10</v>
      </c>
      <c r="G54" s="6" t="s">
        <v>12</v>
      </c>
      <c r="H54" s="7">
        <v>188.24799999999999</v>
      </c>
      <c r="I54" s="4">
        <v>248.42</v>
      </c>
      <c r="J54" s="4">
        <f>H54*I54</f>
        <v>46764.568159999995</v>
      </c>
      <c r="K54" s="8">
        <v>40423</v>
      </c>
    </row>
    <row r="55" spans="1:15" s="9" customFormat="1" ht="90" x14ac:dyDescent="0.25">
      <c r="A55" s="2">
        <v>53</v>
      </c>
      <c r="B55" s="6" t="s">
        <v>48</v>
      </c>
      <c r="C55" s="12" t="s">
        <v>110</v>
      </c>
      <c r="D55" s="3"/>
      <c r="E55" s="3"/>
      <c r="F55" s="6" t="s">
        <v>10</v>
      </c>
      <c r="G55" s="6" t="s">
        <v>12</v>
      </c>
      <c r="H55" s="7">
        <v>247.75200000000001</v>
      </c>
      <c r="I55" s="4">
        <v>248.42</v>
      </c>
      <c r="J55" s="4">
        <f>H55*I55</f>
        <v>61546.55184</v>
      </c>
      <c r="K55" s="8">
        <v>40423</v>
      </c>
      <c r="O55" s="14"/>
    </row>
    <row r="56" spans="1:15" s="9" customFormat="1" ht="90" x14ac:dyDescent="0.25">
      <c r="A56" s="2">
        <v>54</v>
      </c>
      <c r="B56" s="6" t="s">
        <v>48</v>
      </c>
      <c r="C56" s="12" t="s">
        <v>110</v>
      </c>
      <c r="D56" s="3"/>
      <c r="E56" s="3"/>
      <c r="F56" s="6" t="s">
        <v>10</v>
      </c>
      <c r="G56" s="6" t="s">
        <v>12</v>
      </c>
      <c r="H56" s="7">
        <v>296</v>
      </c>
      <c r="I56" s="4">
        <v>248.42</v>
      </c>
      <c r="J56" s="4">
        <f>H56*I56</f>
        <v>73532.319999999992</v>
      </c>
      <c r="K56" s="8">
        <v>40457</v>
      </c>
    </row>
    <row r="57" spans="1:15" s="9" customFormat="1" ht="90" x14ac:dyDescent="0.25">
      <c r="A57" s="2">
        <v>55</v>
      </c>
      <c r="B57" s="6" t="s">
        <v>48</v>
      </c>
      <c r="C57" s="12" t="s">
        <v>110</v>
      </c>
      <c r="D57" s="3"/>
      <c r="E57" s="3"/>
      <c r="F57" s="6" t="s">
        <v>10</v>
      </c>
      <c r="G57" s="6" t="s">
        <v>12</v>
      </c>
      <c r="H57" s="7">
        <v>248</v>
      </c>
      <c r="I57" s="4">
        <v>244.1</v>
      </c>
      <c r="J57" s="4">
        <f>H57*I57</f>
        <v>60536.799999999996</v>
      </c>
      <c r="K57" s="8">
        <v>40512</v>
      </c>
    </row>
    <row r="58" spans="1:15" s="9" customFormat="1" ht="90" x14ac:dyDescent="0.25">
      <c r="A58" s="2">
        <v>56</v>
      </c>
      <c r="B58" s="6" t="s">
        <v>48</v>
      </c>
      <c r="C58" s="12" t="s">
        <v>110</v>
      </c>
      <c r="D58" s="3"/>
      <c r="E58" s="3"/>
      <c r="F58" s="6" t="s">
        <v>10</v>
      </c>
      <c r="G58" s="6" t="s">
        <v>12</v>
      </c>
      <c r="H58" s="7">
        <v>126</v>
      </c>
      <c r="I58" s="4">
        <v>850.08</v>
      </c>
      <c r="J58" s="4">
        <f>H58*I58</f>
        <v>107110.08</v>
      </c>
      <c r="K58" s="8">
        <v>41120</v>
      </c>
    </row>
    <row r="59" spans="1:15" s="9" customFormat="1" ht="90" x14ac:dyDescent="0.25">
      <c r="A59" s="2">
        <v>57</v>
      </c>
      <c r="B59" s="6" t="s">
        <v>49</v>
      </c>
      <c r="C59" s="12" t="s">
        <v>111</v>
      </c>
      <c r="D59" s="3"/>
      <c r="E59" s="3"/>
      <c r="F59" s="6" t="s">
        <v>10</v>
      </c>
      <c r="G59" s="6" t="s">
        <v>12</v>
      </c>
      <c r="H59" s="7">
        <v>85</v>
      </c>
      <c r="I59" s="4">
        <v>225.92</v>
      </c>
      <c r="J59" s="4">
        <f>H59*I59</f>
        <v>19203.2</v>
      </c>
      <c r="K59" s="8">
        <v>40457</v>
      </c>
    </row>
    <row r="60" spans="1:15" s="9" customFormat="1" ht="45" x14ac:dyDescent="0.25">
      <c r="A60" s="2">
        <v>58</v>
      </c>
      <c r="B60" s="6" t="s">
        <v>50</v>
      </c>
      <c r="C60" s="12" t="s">
        <v>112</v>
      </c>
      <c r="D60" s="3"/>
      <c r="E60" s="3"/>
      <c r="F60" s="6" t="s">
        <v>10</v>
      </c>
      <c r="G60" s="6" t="s">
        <v>12</v>
      </c>
      <c r="H60" s="7">
        <v>710</v>
      </c>
      <c r="I60" s="4">
        <v>78.88</v>
      </c>
      <c r="J60" s="4">
        <f>H60*I60</f>
        <v>56004.799999999996</v>
      </c>
      <c r="K60" s="8">
        <v>40478</v>
      </c>
    </row>
    <row r="61" spans="1:15" s="9" customFormat="1" ht="45" x14ac:dyDescent="0.25">
      <c r="A61" s="2">
        <v>59</v>
      </c>
      <c r="B61" s="6" t="s">
        <v>50</v>
      </c>
      <c r="C61" s="12" t="s">
        <v>112</v>
      </c>
      <c r="D61" s="3"/>
      <c r="E61" s="3"/>
      <c r="F61" s="6" t="s">
        <v>10</v>
      </c>
      <c r="G61" s="6" t="s">
        <v>12</v>
      </c>
      <c r="H61" s="7">
        <v>280</v>
      </c>
      <c r="I61" s="4">
        <v>72.27</v>
      </c>
      <c r="J61" s="4">
        <f>H61*I61</f>
        <v>20235.599999999999</v>
      </c>
      <c r="K61" s="8">
        <v>40458</v>
      </c>
    </row>
    <row r="62" spans="1:15" s="9" customFormat="1" ht="45" x14ac:dyDescent="0.25">
      <c r="A62" s="2">
        <v>60</v>
      </c>
      <c r="B62" s="6" t="s">
        <v>50</v>
      </c>
      <c r="C62" s="12" t="s">
        <v>112</v>
      </c>
      <c r="D62" s="3"/>
      <c r="E62" s="3"/>
      <c r="F62" s="6" t="s">
        <v>10</v>
      </c>
      <c r="G62" s="6" t="s">
        <v>12</v>
      </c>
      <c r="H62" s="7">
        <v>23</v>
      </c>
      <c r="I62" s="4">
        <v>72.27</v>
      </c>
      <c r="J62" s="4">
        <f>H62*I62</f>
        <v>1662.2099999999998</v>
      </c>
      <c r="K62" s="8">
        <v>40458</v>
      </c>
    </row>
    <row r="63" spans="1:15" s="9" customFormat="1" ht="45" x14ac:dyDescent="0.25">
      <c r="A63" s="2">
        <v>61</v>
      </c>
      <c r="B63" s="6" t="s">
        <v>51</v>
      </c>
      <c r="C63" s="12" t="s">
        <v>113</v>
      </c>
      <c r="D63" s="3"/>
      <c r="E63" s="3"/>
      <c r="F63" s="6" t="s">
        <v>10</v>
      </c>
      <c r="G63" s="6" t="s">
        <v>12</v>
      </c>
      <c r="H63" s="7">
        <v>426</v>
      </c>
      <c r="I63" s="4">
        <v>68.03</v>
      </c>
      <c r="J63" s="4">
        <f>H63*I63</f>
        <v>28980.78</v>
      </c>
      <c r="K63" s="8">
        <v>40939</v>
      </c>
    </row>
    <row r="64" spans="1:15" s="9" customFormat="1" ht="90" x14ac:dyDescent="0.25">
      <c r="A64" s="2">
        <v>62</v>
      </c>
      <c r="B64" s="6" t="s">
        <v>52</v>
      </c>
      <c r="C64" s="12" t="s">
        <v>114</v>
      </c>
      <c r="D64" s="3"/>
      <c r="E64" s="3"/>
      <c r="F64" s="6" t="s">
        <v>10</v>
      </c>
      <c r="G64" s="6" t="s">
        <v>12</v>
      </c>
      <c r="H64" s="7">
        <v>79</v>
      </c>
      <c r="I64" s="4">
        <v>239.52</v>
      </c>
      <c r="J64" s="4">
        <f>H64*I64</f>
        <v>18922.080000000002</v>
      </c>
      <c r="K64" s="8">
        <v>40539</v>
      </c>
      <c r="N64" s="14"/>
    </row>
    <row r="65" spans="1:11" s="9" customFormat="1" ht="90" x14ac:dyDescent="0.25">
      <c r="A65" s="2">
        <v>63</v>
      </c>
      <c r="B65" s="6" t="s">
        <v>53</v>
      </c>
      <c r="C65" s="12" t="s">
        <v>115</v>
      </c>
      <c r="D65" s="3"/>
      <c r="E65" s="3"/>
      <c r="F65" s="6" t="s">
        <v>10</v>
      </c>
      <c r="G65" s="6" t="s">
        <v>12</v>
      </c>
      <c r="H65" s="7">
        <v>30</v>
      </c>
      <c r="I65" s="4">
        <v>58.28</v>
      </c>
      <c r="J65" s="4">
        <f>H65*I65</f>
        <v>1748.4</v>
      </c>
      <c r="K65" s="8">
        <v>40787</v>
      </c>
    </row>
    <row r="66" spans="1:11" s="9" customFormat="1" x14ac:dyDescent="0.25">
      <c r="A66" s="2">
        <v>64</v>
      </c>
      <c r="B66" s="6" t="s">
        <v>54</v>
      </c>
      <c r="C66" s="12" t="s">
        <v>116</v>
      </c>
      <c r="D66" s="3"/>
      <c r="E66" s="3"/>
      <c r="F66" s="6" t="s">
        <v>10</v>
      </c>
      <c r="G66" s="6" t="s">
        <v>12</v>
      </c>
      <c r="H66" s="7">
        <v>30</v>
      </c>
      <c r="I66" s="4">
        <v>15.53</v>
      </c>
      <c r="J66" s="4">
        <f>H66*I66</f>
        <v>465.9</v>
      </c>
      <c r="K66" s="8">
        <v>41135</v>
      </c>
    </row>
    <row r="67" spans="1:11" s="9" customFormat="1" ht="90" x14ac:dyDescent="0.25">
      <c r="A67" s="2">
        <v>65</v>
      </c>
      <c r="B67" s="6" t="s">
        <v>55</v>
      </c>
      <c r="C67" s="12" t="s">
        <v>117</v>
      </c>
      <c r="D67" s="3"/>
      <c r="E67" s="3"/>
      <c r="F67" s="6" t="s">
        <v>10</v>
      </c>
      <c r="G67" s="6" t="s">
        <v>12</v>
      </c>
      <c r="H67" s="7">
        <v>700</v>
      </c>
      <c r="I67" s="4">
        <v>70.92</v>
      </c>
      <c r="J67" s="4">
        <f>H67*I67</f>
        <v>49644</v>
      </c>
      <c r="K67" s="8">
        <v>40458</v>
      </c>
    </row>
    <row r="68" spans="1:11" s="9" customFormat="1" ht="90" x14ac:dyDescent="0.25">
      <c r="A68" s="2">
        <v>66</v>
      </c>
      <c r="B68" s="6" t="s">
        <v>56</v>
      </c>
      <c r="C68" s="12" t="s">
        <v>118</v>
      </c>
      <c r="D68" s="3"/>
      <c r="E68" s="3"/>
      <c r="F68" s="6" t="s">
        <v>10</v>
      </c>
      <c r="G68" s="6" t="s">
        <v>12</v>
      </c>
      <c r="H68" s="7">
        <v>809</v>
      </c>
      <c r="I68" s="4">
        <v>110.23</v>
      </c>
      <c r="J68" s="4">
        <f>H68*I68</f>
        <v>89176.07</v>
      </c>
      <c r="K68" s="8">
        <v>40458</v>
      </c>
    </row>
    <row r="69" spans="1:11" s="9" customFormat="1" ht="90" x14ac:dyDescent="0.25">
      <c r="A69" s="2">
        <v>67</v>
      </c>
      <c r="B69" s="6" t="s">
        <v>57</v>
      </c>
      <c r="C69" s="12" t="s">
        <v>119</v>
      </c>
      <c r="D69" s="3"/>
      <c r="E69" s="3"/>
      <c r="F69" s="6" t="s">
        <v>10</v>
      </c>
      <c r="G69" s="6" t="s">
        <v>12</v>
      </c>
      <c r="H69" s="7">
        <v>596</v>
      </c>
      <c r="I69" s="4">
        <v>123.8</v>
      </c>
      <c r="J69" s="4">
        <f>H69*I69</f>
        <v>73784.800000000003</v>
      </c>
      <c r="K69" s="8">
        <v>40817</v>
      </c>
    </row>
    <row r="70" spans="1:11" s="9" customFormat="1" x14ac:dyDescent="0.25">
      <c r="A70" s="2">
        <v>68</v>
      </c>
      <c r="B70" s="6" t="s">
        <v>58</v>
      </c>
      <c r="C70" s="12" t="s">
        <v>120</v>
      </c>
      <c r="D70" s="3"/>
      <c r="E70" s="3"/>
      <c r="F70" s="6" t="s">
        <v>10</v>
      </c>
      <c r="G70" s="6" t="s">
        <v>12</v>
      </c>
      <c r="H70" s="7">
        <v>1000</v>
      </c>
      <c r="I70" s="4">
        <v>45.97</v>
      </c>
      <c r="J70" s="4">
        <f>H70*I70</f>
        <v>45970</v>
      </c>
      <c r="K70" s="8">
        <v>40476</v>
      </c>
    </row>
    <row r="71" spans="1:11" s="9" customFormat="1" x14ac:dyDescent="0.25">
      <c r="A71" s="2">
        <v>69</v>
      </c>
      <c r="B71" s="6" t="s">
        <v>59</v>
      </c>
      <c r="C71" s="12" t="s">
        <v>121</v>
      </c>
      <c r="D71" s="3"/>
      <c r="E71" s="3"/>
      <c r="F71" s="6" t="s">
        <v>10</v>
      </c>
      <c r="G71" s="6" t="s">
        <v>12</v>
      </c>
      <c r="H71" s="7">
        <v>140</v>
      </c>
      <c r="I71" s="4">
        <v>23.35</v>
      </c>
      <c r="J71" s="4">
        <f>H71*I71</f>
        <v>3269</v>
      </c>
      <c r="K71" s="8">
        <v>40476</v>
      </c>
    </row>
    <row r="72" spans="1:11" s="9" customFormat="1" ht="75" x14ac:dyDescent="0.25">
      <c r="A72" s="2">
        <v>70</v>
      </c>
      <c r="B72" s="6" t="s">
        <v>60</v>
      </c>
      <c r="C72" s="12" t="s">
        <v>122</v>
      </c>
      <c r="D72" s="3"/>
      <c r="E72" s="3"/>
      <c r="F72" s="6" t="s">
        <v>10</v>
      </c>
      <c r="G72" s="6" t="s">
        <v>12</v>
      </c>
      <c r="H72" s="7">
        <v>50</v>
      </c>
      <c r="I72" s="4">
        <v>79.900000000000006</v>
      </c>
      <c r="J72" s="4">
        <f>H72*I72</f>
        <v>3995.0000000000005</v>
      </c>
      <c r="K72" s="8">
        <v>41430</v>
      </c>
    </row>
    <row r="73" spans="1:11" s="9" customFormat="1" x14ac:dyDescent="0.25">
      <c r="A73" s="2">
        <v>71</v>
      </c>
      <c r="B73" s="6" t="s">
        <v>61</v>
      </c>
      <c r="C73" s="12" t="s">
        <v>123</v>
      </c>
      <c r="D73" s="3"/>
      <c r="E73" s="3"/>
      <c r="F73" s="6" t="s">
        <v>10</v>
      </c>
      <c r="G73" s="6" t="s">
        <v>12</v>
      </c>
      <c r="H73" s="7">
        <v>1870</v>
      </c>
      <c r="I73" s="4">
        <v>53.59</v>
      </c>
      <c r="J73" s="4">
        <f>H73*I73</f>
        <v>100213.3</v>
      </c>
      <c r="K73" s="8">
        <v>41459</v>
      </c>
    </row>
    <row r="74" spans="1:11" s="9" customFormat="1" ht="45" x14ac:dyDescent="0.25">
      <c r="A74" s="2">
        <v>72</v>
      </c>
      <c r="B74" s="6" t="s">
        <v>62</v>
      </c>
      <c r="C74" s="12" t="s">
        <v>124</v>
      </c>
      <c r="D74" s="3"/>
      <c r="E74" s="3"/>
      <c r="F74" s="6" t="s">
        <v>10</v>
      </c>
      <c r="G74" s="6" t="s">
        <v>12</v>
      </c>
      <c r="H74" s="7">
        <v>450</v>
      </c>
      <c r="I74" s="4">
        <v>303.98</v>
      </c>
      <c r="J74" s="4">
        <f>H74*I74</f>
        <v>136791</v>
      </c>
      <c r="K74" s="8">
        <v>41114</v>
      </c>
    </row>
    <row r="75" spans="1:11" s="9" customFormat="1" ht="60" x14ac:dyDescent="0.25">
      <c r="A75" s="2">
        <v>73</v>
      </c>
      <c r="B75" s="6" t="s">
        <v>63</v>
      </c>
      <c r="C75" s="12" t="s">
        <v>125</v>
      </c>
      <c r="D75" s="3"/>
      <c r="E75" s="3"/>
      <c r="F75" s="6" t="s">
        <v>10</v>
      </c>
      <c r="G75" s="6" t="s">
        <v>12</v>
      </c>
      <c r="H75" s="7">
        <v>18</v>
      </c>
      <c r="I75" s="4">
        <v>355.56</v>
      </c>
      <c r="J75" s="4">
        <f>H75*I75</f>
        <v>6400.08</v>
      </c>
      <c r="K75" s="8">
        <v>41387</v>
      </c>
    </row>
    <row r="76" spans="1:11" s="9" customFormat="1" ht="60" x14ac:dyDescent="0.25">
      <c r="A76" s="2">
        <v>74</v>
      </c>
      <c r="B76" s="6" t="s">
        <v>63</v>
      </c>
      <c r="C76" s="12" t="s">
        <v>125</v>
      </c>
      <c r="D76" s="3"/>
      <c r="E76" s="3"/>
      <c r="F76" s="6" t="s">
        <v>10</v>
      </c>
      <c r="G76" s="6" t="s">
        <v>12</v>
      </c>
      <c r="H76" s="7">
        <v>180</v>
      </c>
      <c r="I76" s="4">
        <v>355.56</v>
      </c>
      <c r="J76" s="4">
        <f>H76*I76</f>
        <v>64000.800000000003</v>
      </c>
      <c r="K76" s="8">
        <v>41387</v>
      </c>
    </row>
    <row r="77" spans="1:11" s="9" customFormat="1" ht="75" x14ac:dyDescent="0.25">
      <c r="A77" s="2">
        <v>75</v>
      </c>
      <c r="B77" s="6" t="s">
        <v>64</v>
      </c>
      <c r="C77" s="12" t="s">
        <v>126</v>
      </c>
      <c r="D77" s="3"/>
      <c r="E77" s="3"/>
      <c r="F77" s="6" t="s">
        <v>10</v>
      </c>
      <c r="G77" s="6" t="s">
        <v>12</v>
      </c>
      <c r="H77" s="7">
        <v>462</v>
      </c>
      <c r="I77" s="4">
        <v>225.27</v>
      </c>
      <c r="J77" s="4">
        <f>H77*I77</f>
        <v>104074.74</v>
      </c>
      <c r="K77" s="8">
        <v>41136</v>
      </c>
    </row>
    <row r="78" spans="1:11" s="9" customFormat="1" ht="75" x14ac:dyDescent="0.25">
      <c r="A78" s="2">
        <v>76</v>
      </c>
      <c r="B78" s="6" t="s">
        <v>64</v>
      </c>
      <c r="C78" s="12" t="s">
        <v>126</v>
      </c>
      <c r="D78" s="3"/>
      <c r="E78" s="3"/>
      <c r="F78" s="6" t="s">
        <v>10</v>
      </c>
      <c r="G78" s="6" t="s">
        <v>12</v>
      </c>
      <c r="H78" s="7">
        <v>323</v>
      </c>
      <c r="I78" s="4">
        <v>225.27</v>
      </c>
      <c r="J78" s="4">
        <f>H78*I78</f>
        <v>72762.210000000006</v>
      </c>
      <c r="K78" s="8">
        <v>41136</v>
      </c>
    </row>
    <row r="79" spans="1:11" s="9" customFormat="1" ht="75" x14ac:dyDescent="0.25">
      <c r="A79" s="2">
        <v>77</v>
      </c>
      <c r="B79" s="6" t="s">
        <v>64</v>
      </c>
      <c r="C79" s="12" t="s">
        <v>126</v>
      </c>
      <c r="D79" s="3"/>
      <c r="E79" s="3"/>
      <c r="F79" s="6" t="s">
        <v>10</v>
      </c>
      <c r="G79" s="6" t="s">
        <v>12</v>
      </c>
      <c r="H79" s="7">
        <v>310</v>
      </c>
      <c r="I79" s="4">
        <v>225.27</v>
      </c>
      <c r="J79" s="4">
        <f>H79*I79</f>
        <v>69833.7</v>
      </c>
      <c r="K79" s="8">
        <v>41136</v>
      </c>
    </row>
    <row r="80" spans="1:11" s="9" customFormat="1" ht="75" x14ac:dyDescent="0.25">
      <c r="A80" s="2">
        <v>78</v>
      </c>
      <c r="B80" s="6" t="s">
        <v>65</v>
      </c>
      <c r="C80" s="12" t="s">
        <v>127</v>
      </c>
      <c r="D80" s="3"/>
      <c r="E80" s="3"/>
      <c r="F80" s="6" t="s">
        <v>10</v>
      </c>
      <c r="G80" s="6" t="s">
        <v>12</v>
      </c>
      <c r="H80" s="7">
        <v>495</v>
      </c>
      <c r="I80" s="4">
        <v>3393.79</v>
      </c>
      <c r="J80" s="4">
        <f>H80*I80</f>
        <v>1679926.05</v>
      </c>
      <c r="K80" s="8">
        <v>41122</v>
      </c>
    </row>
    <row r="81" spans="1:11" s="9" customFormat="1" ht="90" x14ac:dyDescent="0.25">
      <c r="A81" s="2">
        <v>79</v>
      </c>
      <c r="B81" s="6" t="s">
        <v>66</v>
      </c>
      <c r="C81" s="12" t="s">
        <v>128</v>
      </c>
      <c r="D81" s="3"/>
      <c r="E81" s="3"/>
      <c r="F81" s="6" t="s">
        <v>10</v>
      </c>
      <c r="G81" s="6" t="s">
        <v>12</v>
      </c>
      <c r="H81" s="7">
        <v>150</v>
      </c>
      <c r="I81" s="4">
        <v>35.049999999999997</v>
      </c>
      <c r="J81" s="4">
        <f>H81*I81</f>
        <v>5257.5</v>
      </c>
      <c r="K81" s="8">
        <v>41031</v>
      </c>
    </row>
    <row r="82" spans="1:11" s="9" customFormat="1" ht="90" x14ac:dyDescent="0.25">
      <c r="A82" s="2">
        <v>80</v>
      </c>
      <c r="B82" s="6" t="s">
        <v>67</v>
      </c>
      <c r="C82" s="12" t="s">
        <v>129</v>
      </c>
      <c r="D82" s="3"/>
      <c r="E82" s="3"/>
      <c r="F82" s="6" t="s">
        <v>10</v>
      </c>
      <c r="G82" s="6" t="s">
        <v>12</v>
      </c>
      <c r="H82" s="7">
        <v>40</v>
      </c>
      <c r="I82" s="4">
        <v>137.44999999999999</v>
      </c>
      <c r="J82" s="4">
        <f>H82*I82</f>
        <v>5498</v>
      </c>
      <c r="K82" s="8">
        <v>41152</v>
      </c>
    </row>
    <row r="83" spans="1:11" s="9" customFormat="1" ht="90" x14ac:dyDescent="0.25">
      <c r="A83" s="2">
        <v>81</v>
      </c>
      <c r="B83" s="6" t="s">
        <v>68</v>
      </c>
      <c r="C83" s="12" t="s">
        <v>130</v>
      </c>
      <c r="D83" s="3"/>
      <c r="E83" s="3"/>
      <c r="F83" s="6" t="s">
        <v>10</v>
      </c>
      <c r="G83" s="6" t="s">
        <v>12</v>
      </c>
      <c r="H83" s="7">
        <v>500</v>
      </c>
      <c r="I83" s="4">
        <v>80.209999999999994</v>
      </c>
      <c r="J83" s="4">
        <f>H83*I83</f>
        <v>40105</v>
      </c>
      <c r="K83" s="8">
        <v>41152</v>
      </c>
    </row>
    <row r="84" spans="1:11" s="9" customFormat="1" ht="90" x14ac:dyDescent="0.25">
      <c r="A84" s="2">
        <v>82</v>
      </c>
      <c r="B84" s="6" t="s">
        <v>68</v>
      </c>
      <c r="C84" s="12" t="s">
        <v>130</v>
      </c>
      <c r="D84" s="3"/>
      <c r="E84" s="3"/>
      <c r="F84" s="6" t="s">
        <v>10</v>
      </c>
      <c r="G84" s="6" t="s">
        <v>12</v>
      </c>
      <c r="H84" s="7">
        <v>880</v>
      </c>
      <c r="I84" s="4">
        <v>80.209999999999994</v>
      </c>
      <c r="J84" s="4">
        <f>H84*I84</f>
        <v>70584.799999999988</v>
      </c>
      <c r="K84" s="8">
        <v>41152</v>
      </c>
    </row>
    <row r="85" spans="1:11" s="9" customFormat="1" ht="90" x14ac:dyDescent="0.25">
      <c r="A85" s="2">
        <v>83</v>
      </c>
      <c r="B85" s="6" t="s">
        <v>68</v>
      </c>
      <c r="C85" s="12" t="s">
        <v>130</v>
      </c>
      <c r="D85" s="3"/>
      <c r="E85" s="3"/>
      <c r="F85" s="6" t="s">
        <v>10</v>
      </c>
      <c r="G85" s="6" t="s">
        <v>12</v>
      </c>
      <c r="H85" s="7">
        <v>370</v>
      </c>
      <c r="I85" s="4">
        <v>80.209999999999994</v>
      </c>
      <c r="J85" s="4">
        <f>H85*I85</f>
        <v>29677.699999999997</v>
      </c>
      <c r="K85" s="8">
        <v>41152</v>
      </c>
    </row>
    <row r="86" spans="1:11" s="9" customFormat="1" ht="90" x14ac:dyDescent="0.25">
      <c r="A86" s="2">
        <v>84</v>
      </c>
      <c r="B86" s="6" t="s">
        <v>69</v>
      </c>
      <c r="C86" s="12" t="s">
        <v>131</v>
      </c>
      <c r="D86" s="3"/>
      <c r="E86" s="3"/>
      <c r="F86" s="6" t="s">
        <v>10</v>
      </c>
      <c r="G86" s="6" t="s">
        <v>12</v>
      </c>
      <c r="H86" s="7">
        <v>20</v>
      </c>
      <c r="I86" s="4">
        <v>202.76</v>
      </c>
      <c r="J86" s="4">
        <f>H86*I86</f>
        <v>4055.2</v>
      </c>
      <c r="K86" s="8">
        <v>41152</v>
      </c>
    </row>
    <row r="87" spans="1:11" s="9" customFormat="1" ht="90" x14ac:dyDescent="0.25">
      <c r="A87" s="2">
        <v>85</v>
      </c>
      <c r="B87" s="6" t="s">
        <v>69</v>
      </c>
      <c r="C87" s="12" t="s">
        <v>131</v>
      </c>
      <c r="D87" s="3"/>
      <c r="E87" s="3"/>
      <c r="F87" s="6" t="s">
        <v>10</v>
      </c>
      <c r="G87" s="6" t="s">
        <v>12</v>
      </c>
      <c r="H87" s="7">
        <v>360</v>
      </c>
      <c r="I87" s="4">
        <v>202.76</v>
      </c>
      <c r="J87" s="4">
        <f>H87*I87</f>
        <v>72993.599999999991</v>
      </c>
      <c r="K87" s="8">
        <v>41152</v>
      </c>
    </row>
    <row r="88" spans="1:11" s="9" customFormat="1" ht="90" x14ac:dyDescent="0.25">
      <c r="A88" s="2">
        <v>86</v>
      </c>
      <c r="B88" s="6" t="s">
        <v>70</v>
      </c>
      <c r="C88" s="12" t="s">
        <v>132</v>
      </c>
      <c r="D88" s="3"/>
      <c r="E88" s="3"/>
      <c r="F88" s="6" t="s">
        <v>10</v>
      </c>
      <c r="G88" s="6" t="s">
        <v>12</v>
      </c>
      <c r="H88" s="7">
        <v>243</v>
      </c>
      <c r="I88" s="4">
        <v>850.08</v>
      </c>
      <c r="J88" s="4">
        <f>H88*I88</f>
        <v>206569.44</v>
      </c>
      <c r="K88" s="8">
        <v>41152</v>
      </c>
    </row>
    <row r="89" spans="1:11" s="9" customFormat="1" ht="90" x14ac:dyDescent="0.25">
      <c r="A89" s="2">
        <v>87</v>
      </c>
      <c r="B89" s="6" t="s">
        <v>70</v>
      </c>
      <c r="C89" s="12" t="s">
        <v>132</v>
      </c>
      <c r="D89" s="3"/>
      <c r="E89" s="3"/>
      <c r="F89" s="6" t="s">
        <v>10</v>
      </c>
      <c r="G89" s="6" t="s">
        <v>12</v>
      </c>
      <c r="H89" s="7">
        <v>150</v>
      </c>
      <c r="I89" s="4">
        <v>850.08</v>
      </c>
      <c r="J89" s="4">
        <f>H89*I89</f>
        <v>127512</v>
      </c>
      <c r="K89" s="8">
        <v>41152</v>
      </c>
    </row>
    <row r="90" spans="1:11" s="9" customFormat="1" ht="90" x14ac:dyDescent="0.25">
      <c r="A90" s="2">
        <v>88</v>
      </c>
      <c r="B90" s="6" t="s">
        <v>70</v>
      </c>
      <c r="C90" s="12" t="s">
        <v>132</v>
      </c>
      <c r="D90" s="3"/>
      <c r="E90" s="3"/>
      <c r="F90" s="6" t="s">
        <v>10</v>
      </c>
      <c r="G90" s="6" t="s">
        <v>12</v>
      </c>
      <c r="H90" s="7">
        <v>190</v>
      </c>
      <c r="I90" s="4">
        <v>850.08</v>
      </c>
      <c r="J90" s="4">
        <f>H90*I90</f>
        <v>161515.20000000001</v>
      </c>
      <c r="K90" s="8">
        <v>41152</v>
      </c>
    </row>
    <row r="91" spans="1:11" s="9" customFormat="1" ht="90" x14ac:dyDescent="0.25">
      <c r="A91" s="2">
        <v>89</v>
      </c>
      <c r="B91" s="6" t="s">
        <v>71</v>
      </c>
      <c r="C91" s="12" t="s">
        <v>133</v>
      </c>
      <c r="D91" s="3"/>
      <c r="E91" s="3"/>
      <c r="F91" s="6" t="s">
        <v>10</v>
      </c>
      <c r="G91" s="6" t="s">
        <v>12</v>
      </c>
      <c r="H91" s="7">
        <v>155</v>
      </c>
      <c r="I91" s="4">
        <v>669.38</v>
      </c>
      <c r="J91" s="4">
        <f>H91*I91</f>
        <v>103753.9</v>
      </c>
      <c r="K91" s="8">
        <v>41152</v>
      </c>
    </row>
    <row r="92" spans="1:11" s="9" customFormat="1" ht="90" x14ac:dyDescent="0.25">
      <c r="A92" s="2">
        <v>90</v>
      </c>
      <c r="B92" s="6" t="s">
        <v>72</v>
      </c>
      <c r="C92" s="12" t="s">
        <v>134</v>
      </c>
      <c r="D92" s="3"/>
      <c r="E92" s="3"/>
      <c r="F92" s="6" t="s">
        <v>10</v>
      </c>
      <c r="G92" s="6" t="s">
        <v>12</v>
      </c>
      <c r="H92" s="7">
        <v>20</v>
      </c>
      <c r="I92" s="4">
        <v>163.68</v>
      </c>
      <c r="J92" s="4">
        <f>H92*I92</f>
        <v>3273.6000000000004</v>
      </c>
      <c r="K92" s="8">
        <v>41152</v>
      </c>
    </row>
    <row r="93" spans="1:11" s="9" customFormat="1" ht="90" x14ac:dyDescent="0.25">
      <c r="A93" s="2">
        <v>91</v>
      </c>
      <c r="B93" s="6" t="s">
        <v>73</v>
      </c>
      <c r="C93" s="12" t="s">
        <v>135</v>
      </c>
      <c r="D93" s="3"/>
      <c r="E93" s="3"/>
      <c r="F93" s="6" t="s">
        <v>10</v>
      </c>
      <c r="G93" s="6" t="s">
        <v>12</v>
      </c>
      <c r="H93" s="7">
        <v>30</v>
      </c>
      <c r="I93" s="4">
        <v>422.16</v>
      </c>
      <c r="J93" s="4">
        <f>H93*I93</f>
        <v>12664.800000000001</v>
      </c>
      <c r="K93" s="8">
        <v>41152</v>
      </c>
    </row>
    <row r="94" spans="1:11" s="9" customFormat="1" ht="75" x14ac:dyDescent="0.25">
      <c r="A94" s="2">
        <v>92</v>
      </c>
      <c r="B94" s="6" t="s">
        <v>74</v>
      </c>
      <c r="C94" s="12" t="s">
        <v>136</v>
      </c>
      <c r="D94" s="3"/>
      <c r="E94" s="3"/>
      <c r="F94" s="6" t="s">
        <v>10</v>
      </c>
      <c r="G94" s="6" t="s">
        <v>12</v>
      </c>
      <c r="H94" s="7">
        <v>70</v>
      </c>
      <c r="I94" s="4">
        <v>4309.96</v>
      </c>
      <c r="J94" s="4">
        <f>H94*I94</f>
        <v>301697.2</v>
      </c>
      <c r="K94" s="8">
        <v>41122</v>
      </c>
    </row>
    <row r="95" spans="1:11" s="9" customFormat="1" ht="90" x14ac:dyDescent="0.25">
      <c r="A95" s="2">
        <v>93</v>
      </c>
      <c r="B95" s="6" t="s">
        <v>75</v>
      </c>
      <c r="C95" s="12" t="s">
        <v>137</v>
      </c>
      <c r="D95" s="3"/>
      <c r="E95" s="3"/>
      <c r="F95" s="6" t="s">
        <v>10</v>
      </c>
      <c r="G95" s="6" t="s">
        <v>12</v>
      </c>
      <c r="H95" s="7">
        <v>32</v>
      </c>
      <c r="I95" s="4">
        <v>70.25</v>
      </c>
      <c r="J95" s="4">
        <f>H95*I95</f>
        <v>2248</v>
      </c>
      <c r="K95" s="8">
        <v>41359</v>
      </c>
    </row>
    <row r="96" spans="1:11" x14ac:dyDescent="0.25">
      <c r="J96" s="13">
        <f>SUM(J3:J95)</f>
        <v>7802232.0559999989</v>
      </c>
    </row>
  </sheetData>
  <autoFilter ref="A2:K45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2020-06-25T07:57:34Z</dcterms:modified>
</cp:coreProperties>
</file>